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6" yWindow="82" windowWidth="25349" windowHeight="13232"/>
  </bookViews>
  <sheets>
    <sheet name="Лист1" sheetId="1" r:id="rId1"/>
  </sheets>
  <definedNames>
    <definedName name="_xlnm._FilterDatabase" localSheetId="0" hidden="1">Лист1!$A$4:$K$11</definedName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Лист1!$A$5:$J$10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Лист1!#REF!</definedName>
    <definedName name="ENDSUM">Лист1!#REF!</definedName>
    <definedName name="LGORT">Лист1!#REF!</definedName>
    <definedName name="LINKK">Лист1!#REF!</definedName>
    <definedName name="MAKTX">Лист1!#REF!</definedName>
    <definedName name="MATKL">Лист1!#REF!</definedName>
    <definedName name="SOBKZ">Лист1!#REF!</definedName>
    <definedName name="WERK">Лист1!#REF!</definedName>
    <definedName name="XMATNR">Лист1!#REF!</definedName>
    <definedName name="XSAKNR">Лист1!#REF!</definedName>
    <definedName name="YMEINS">Лист1!#REF!</definedName>
    <definedName name="ZZ_MATNR_MARA">Лист1!#REF!</definedName>
    <definedName name="ZZ_MATNR_MCHA">Лист1!#REF!</definedName>
    <definedName name="ZZCHARG">Лист1!#REF!</definedName>
    <definedName name="ZZLIFNR">Лист1!#REF!</definedName>
    <definedName name="ZZLUB_RESERV">Лист1!#REF!</definedName>
    <definedName name="ZZNAME1">Лист1!#REF!</definedName>
    <definedName name="ZZRRR_MATNRRN">Лист1!#REF!</definedName>
    <definedName name="_xlnm.Print_Titles" localSheetId="0">Лист1!$4:$4</definedName>
  </definedNames>
  <calcPr calcId="145621" calcOnSave="0"/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5" i="1"/>
  <c r="I12" i="1" l="1"/>
  <c r="G12" i="1"/>
</calcChain>
</file>

<file path=xl/sharedStrings.xml><?xml version="1.0" encoding="utf-8"?>
<sst xmlns="http://schemas.openxmlformats.org/spreadsheetml/2006/main" count="54" uniqueCount="36">
  <si>
    <t>Завод</t>
  </si>
  <si>
    <t>Группа материалов</t>
  </si>
  <si>
    <t>Материал</t>
  </si>
  <si>
    <t>КрТекстМатериала</t>
  </si>
  <si>
    <t>Партия</t>
  </si>
  <si>
    <t>Базисная ЕИ</t>
  </si>
  <si>
    <t>Остаток на конец</t>
  </si>
  <si>
    <t>Склад</t>
  </si>
  <si>
    <t>7301</t>
  </si>
  <si>
    <t>200017</t>
  </si>
  <si>
    <t>400001</t>
  </si>
  <si>
    <t>400005</t>
  </si>
  <si>
    <t>72034784</t>
  </si>
  <si>
    <t>74011659</t>
  </si>
  <si>
    <t>74012306</t>
  </si>
  <si>
    <t>74012616</t>
  </si>
  <si>
    <t>74017440</t>
  </si>
  <si>
    <t>74021490</t>
  </si>
  <si>
    <t>Ремень приводной SPZ-1600 (УО)</t>
  </si>
  <si>
    <t>Консоль DKC BM 34185</t>
  </si>
  <si>
    <t>Держатель полосы 25-4мм DKC ND2311</t>
  </si>
  <si>
    <t>Консоль DKC BM 34182</t>
  </si>
  <si>
    <t>Крышка Т-отвода KTD50 LO0732</t>
  </si>
  <si>
    <t>Адаптер цанговый АТР 25/25(1')</t>
  </si>
  <si>
    <t>2000087887</t>
  </si>
  <si>
    <t>2000087897</t>
  </si>
  <si>
    <t>2000087895</t>
  </si>
  <si>
    <t>2000087898</t>
  </si>
  <si>
    <t>2000087896</t>
  </si>
  <si>
    <t>2000087890</t>
  </si>
  <si>
    <t>ШТ</t>
  </si>
  <si>
    <t>2115</t>
  </si>
  <si>
    <t>Цена оценки</t>
  </si>
  <si>
    <t>Стоимость оценки</t>
  </si>
  <si>
    <t>Стоимость реализации с НДС, предложенная оферентом</t>
  </si>
  <si>
    <t>Лот №17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</si>
</sst>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/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3" borderId="0" xfId="0" applyFill="1"/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49" fontId="0" fillId="4" borderId="1" xfId="0" applyNumberFormat="1" applyFill="1" applyBorder="1"/>
    <xf numFmtId="165" fontId="0" fillId="4" borderId="1" xfId="0" applyNumberForma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49" fontId="0" fillId="4" borderId="1" xfId="0" applyNumberFormat="1" applyFill="1" applyBorder="1" applyAlignment="1">
      <alignment horizontal="center" vertical="center"/>
    </xf>
    <xf numFmtId="0" fontId="0" fillId="4" borderId="1" xfId="0" applyFill="1" applyBorder="1"/>
    <xf numFmtId="165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14"/>
  <sheetViews>
    <sheetView tabSelected="1" workbookViewId="0">
      <pane ySplit="4" topLeftCell="A5" activePane="bottomLeft" state="frozen"/>
      <selection pane="bottomLeft" activeCell="H18" sqref="H18"/>
    </sheetView>
  </sheetViews>
  <sheetFormatPr defaultRowHeight="14.3" x14ac:dyDescent="0.25"/>
  <cols>
    <col min="1" max="1" width="7.375" style="1" customWidth="1"/>
    <col min="2" max="2" width="13.5" style="7" customWidth="1"/>
    <col min="3" max="3" width="10.625" style="7" customWidth="1"/>
    <col min="4" max="4" width="41.125" style="1" customWidth="1"/>
    <col min="5" max="5" width="13.625" style="7" customWidth="1"/>
    <col min="6" max="6" width="9.875" style="7" customWidth="1"/>
    <col min="7" max="7" width="15.375" style="2" customWidth="1"/>
    <col min="8" max="9" width="15" style="3" customWidth="1"/>
    <col min="10" max="10" width="6.875" style="7" customWidth="1"/>
    <col min="11" max="11" width="27.125" customWidth="1"/>
    <col min="12" max="12" width="24.375" customWidth="1"/>
  </cols>
  <sheetData>
    <row r="1" spans="1:11" x14ac:dyDescent="0.25">
      <c r="A1" s="15"/>
      <c r="B1" s="16"/>
      <c r="C1" s="16"/>
      <c r="D1" s="15"/>
      <c r="E1" s="16"/>
      <c r="F1" s="16"/>
      <c r="G1" s="15"/>
      <c r="H1" s="15"/>
      <c r="I1" s="15"/>
      <c r="J1" s="16"/>
    </row>
    <row r="2" spans="1:11" x14ac:dyDescent="0.25">
      <c r="A2" s="15" t="s">
        <v>35</v>
      </c>
      <c r="B2" s="16"/>
      <c r="C2" s="16"/>
      <c r="D2" s="15"/>
      <c r="E2" s="16"/>
      <c r="F2" s="16"/>
      <c r="G2" s="15"/>
      <c r="H2" s="15"/>
      <c r="I2" s="15"/>
      <c r="J2" s="15"/>
    </row>
    <row r="3" spans="1:11" x14ac:dyDescent="0.25">
      <c r="J3" s="1"/>
    </row>
    <row r="4" spans="1:11" ht="40.75" customHeight="1" x14ac:dyDescent="0.25">
      <c r="A4" s="5" t="s">
        <v>0</v>
      </c>
      <c r="B4" s="5" t="s">
        <v>1</v>
      </c>
      <c r="C4" s="5" t="s">
        <v>2</v>
      </c>
      <c r="D4" s="5" t="s">
        <v>3</v>
      </c>
      <c r="E4" s="6" t="s">
        <v>4</v>
      </c>
      <c r="F4" s="5" t="s">
        <v>5</v>
      </c>
      <c r="G4" s="5" t="s">
        <v>6</v>
      </c>
      <c r="H4" s="5" t="s">
        <v>32</v>
      </c>
      <c r="I4" s="5" t="s">
        <v>33</v>
      </c>
      <c r="J4" s="6" t="s">
        <v>7</v>
      </c>
      <c r="K4" s="5" t="s">
        <v>34</v>
      </c>
    </row>
    <row r="5" spans="1:11" s="4" customFormat="1" x14ac:dyDescent="0.25">
      <c r="A5" s="8" t="s">
        <v>8</v>
      </c>
      <c r="B5" s="11" t="s">
        <v>9</v>
      </c>
      <c r="C5" s="11" t="s">
        <v>12</v>
      </c>
      <c r="D5" s="8" t="s">
        <v>18</v>
      </c>
      <c r="E5" s="11" t="s">
        <v>24</v>
      </c>
      <c r="F5" s="11" t="s">
        <v>30</v>
      </c>
      <c r="G5" s="9">
        <v>3</v>
      </c>
      <c r="H5" s="10">
        <v>60.44</v>
      </c>
      <c r="I5" s="10">
        <f>H5*G5</f>
        <v>181.32</v>
      </c>
      <c r="J5" s="11" t="s">
        <v>31</v>
      </c>
      <c r="K5" s="12"/>
    </row>
    <row r="6" spans="1:11" x14ac:dyDescent="0.25">
      <c r="A6" s="8" t="s">
        <v>8</v>
      </c>
      <c r="B6" s="11" t="s">
        <v>10</v>
      </c>
      <c r="C6" s="11" t="s">
        <v>13</v>
      </c>
      <c r="D6" s="8" t="s">
        <v>19</v>
      </c>
      <c r="E6" s="11" t="s">
        <v>25</v>
      </c>
      <c r="F6" s="11" t="s">
        <v>30</v>
      </c>
      <c r="G6" s="9">
        <v>25</v>
      </c>
      <c r="H6" s="10">
        <v>138.57</v>
      </c>
      <c r="I6" s="10">
        <f t="shared" ref="I6:I10" si="0">H6*G6</f>
        <v>3464.25</v>
      </c>
      <c r="J6" s="11" t="s">
        <v>31</v>
      </c>
      <c r="K6" s="12"/>
    </row>
    <row r="7" spans="1:11" x14ac:dyDescent="0.25">
      <c r="A7" s="8" t="s">
        <v>8</v>
      </c>
      <c r="B7" s="11" t="s">
        <v>10</v>
      </c>
      <c r="C7" s="11" t="s">
        <v>14</v>
      </c>
      <c r="D7" s="8" t="s">
        <v>20</v>
      </c>
      <c r="E7" s="11" t="s">
        <v>26</v>
      </c>
      <c r="F7" s="11" t="s">
        <v>30</v>
      </c>
      <c r="G7" s="9">
        <v>15</v>
      </c>
      <c r="H7" s="10">
        <v>96.94</v>
      </c>
      <c r="I7" s="10">
        <f t="shared" si="0"/>
        <v>1454.1</v>
      </c>
      <c r="J7" s="11" t="s">
        <v>31</v>
      </c>
      <c r="K7" s="12"/>
    </row>
    <row r="8" spans="1:11" x14ac:dyDescent="0.25">
      <c r="A8" s="8" t="s">
        <v>8</v>
      </c>
      <c r="B8" s="11" t="s">
        <v>11</v>
      </c>
      <c r="C8" s="11" t="s">
        <v>15</v>
      </c>
      <c r="D8" s="8" t="s">
        <v>21</v>
      </c>
      <c r="E8" s="11" t="s">
        <v>27</v>
      </c>
      <c r="F8" s="11" t="s">
        <v>30</v>
      </c>
      <c r="G8" s="9">
        <v>8</v>
      </c>
      <c r="H8" s="10">
        <v>49.15</v>
      </c>
      <c r="I8" s="10">
        <f t="shared" si="0"/>
        <v>393.2</v>
      </c>
      <c r="J8" s="11" t="s">
        <v>31</v>
      </c>
      <c r="K8" s="12"/>
    </row>
    <row r="9" spans="1:11" x14ac:dyDescent="0.25">
      <c r="A9" s="8" t="s">
        <v>8</v>
      </c>
      <c r="B9" s="11" t="s">
        <v>10</v>
      </c>
      <c r="C9" s="11" t="s">
        <v>16</v>
      </c>
      <c r="D9" s="8" t="s">
        <v>22</v>
      </c>
      <c r="E9" s="11" t="s">
        <v>28</v>
      </c>
      <c r="F9" s="11" t="s">
        <v>30</v>
      </c>
      <c r="G9" s="9">
        <v>2</v>
      </c>
      <c r="H9" s="10">
        <v>62.7</v>
      </c>
      <c r="I9" s="10">
        <f t="shared" si="0"/>
        <v>125.4</v>
      </c>
      <c r="J9" s="11" t="s">
        <v>31</v>
      </c>
      <c r="K9" s="12"/>
    </row>
    <row r="10" spans="1:11" x14ac:dyDescent="0.25">
      <c r="A10" s="8" t="s">
        <v>8</v>
      </c>
      <c r="B10" s="11" t="s">
        <v>10</v>
      </c>
      <c r="C10" s="11" t="s">
        <v>17</v>
      </c>
      <c r="D10" s="8" t="s">
        <v>23</v>
      </c>
      <c r="E10" s="11" t="s">
        <v>29</v>
      </c>
      <c r="F10" s="11" t="s">
        <v>30</v>
      </c>
      <c r="G10" s="9">
        <v>25</v>
      </c>
      <c r="H10" s="10">
        <v>88.16</v>
      </c>
      <c r="I10" s="10">
        <f t="shared" si="0"/>
        <v>2204</v>
      </c>
      <c r="J10" s="11" t="s">
        <v>31</v>
      </c>
      <c r="K10" s="12"/>
    </row>
    <row r="11" spans="1:11" hidden="1" x14ac:dyDescent="0.25">
      <c r="B11" s="1"/>
      <c r="C11" s="1"/>
      <c r="E11" s="1"/>
      <c r="F11" s="1"/>
      <c r="J11" s="1"/>
    </row>
    <row r="12" spans="1:11" x14ac:dyDescent="0.25">
      <c r="G12" s="13">
        <f>SUBTOTAL(9,G5:G11)</f>
        <v>78</v>
      </c>
      <c r="I12" s="14">
        <f>SUBTOTAL(9,I5:I11)</f>
        <v>7822.2699999999995</v>
      </c>
      <c r="J12" s="1"/>
    </row>
    <row r="13" spans="1:11" x14ac:dyDescent="0.25">
      <c r="J13" s="1"/>
    </row>
    <row r="14" spans="1:11" x14ac:dyDescent="0.25">
      <c r="J14" s="1"/>
    </row>
  </sheetData>
  <autoFilter ref="A4:K11">
    <filterColumn colId="10">
      <customFilters>
        <customFilter operator="notEqual" val=" "/>
      </customFilters>
    </filterColumn>
  </autoFilter>
  <mergeCells count="2">
    <mergeCell ref="A1:J1"/>
    <mergeCell ref="A2:J2"/>
  </mergeCells>
  <pageMargins left="0.31496062992125984" right="1.102362204724409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data</vt:lpstr>
      <vt:lpstr>Лист1!Заголовки_для_печати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cp:lastPrinted>2023-12-07T07:30:25Z</cp:lastPrinted>
  <dcterms:created xsi:type="dcterms:W3CDTF">2023-12-06T08:36:31Z</dcterms:created>
  <dcterms:modified xsi:type="dcterms:W3CDTF">2024-05-29T04:42:10Z</dcterms:modified>
</cp:coreProperties>
</file>